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7A27B542-08F1-4E1A-BD5C-4DC8800AD3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1 (2)" sheetId="2" r:id="rId2"/>
  </sheets>
  <definedNames>
    <definedName name="_xlnm.Print_Area" localSheetId="0">Лист1!$A$1:$F$32</definedName>
    <definedName name="_xlnm.Print_Area" localSheetId="1">'Лист1 (2)'!$A$1:$E$48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23" i="1"/>
  <c r="F23" i="1"/>
  <c r="D23" i="1"/>
  <c r="F16" i="1" l="1"/>
  <c r="E16" i="1"/>
  <c r="F18" i="1" l="1"/>
  <c r="E18" i="1"/>
  <c r="D18" i="1"/>
  <c r="D19" i="2" l="1"/>
  <c r="D27" i="2" s="1"/>
  <c r="E19" i="2"/>
  <c r="E27" i="2" s="1"/>
  <c r="C19" i="2"/>
  <c r="C27" i="2" l="1"/>
  <c r="D13" i="1"/>
  <c r="E13" i="1"/>
  <c r="F13" i="1"/>
  <c r="F6" i="1" l="1"/>
  <c r="F15" i="1" s="1"/>
  <c r="E6" i="1"/>
  <c r="E15" i="1" s="1"/>
  <c r="D6" i="1"/>
  <c r="D15" i="1" s="1"/>
  <c r="C7" i="2" l="1"/>
  <c r="C24" i="2" s="1"/>
  <c r="C25" i="2" s="1"/>
  <c r="C26" i="2" s="1"/>
  <c r="D7" i="2"/>
  <c r="D24" i="2" s="1"/>
  <c r="D25" i="2" s="1"/>
  <c r="D26" i="2" s="1"/>
  <c r="E7" i="2"/>
  <c r="E24" i="2" s="1"/>
  <c r="E25" i="2" s="1"/>
  <c r="E26" i="2" s="1"/>
  <c r="E18" i="2" l="1"/>
  <c r="D18" i="2"/>
  <c r="C18" i="2"/>
  <c r="C28" i="2" s="1"/>
  <c r="E21" i="2" l="1"/>
  <c r="E22" i="2"/>
  <c r="D21" i="2"/>
  <c r="D22" i="2"/>
  <c r="E28" i="2"/>
  <c r="C22" i="2"/>
  <c r="C21" i="2"/>
  <c r="D28" i="2"/>
</calcChain>
</file>

<file path=xl/sharedStrings.xml><?xml version="1.0" encoding="utf-8"?>
<sst xmlns="http://schemas.openxmlformats.org/spreadsheetml/2006/main" count="115" uniqueCount="86">
  <si>
    <t xml:space="preserve">Наименование источников доходов городского  бюджета, формирующих ассигнования  муниципального дорожного фонда </t>
  </si>
  <si>
    <t>Поступления в виде межбюджетных трансфертов, поступающих из других бюджетов  бюджетной системы Российской Федерации в целях софинансирования  расходов  на  осуществление  дорожной  деятельности</t>
  </si>
  <si>
    <t>ИТОГО:</t>
  </si>
  <si>
    <t>Код вида дохода</t>
  </si>
  <si>
    <t>Акцизы по подакцизным товарам (продукции), производимым на территории Российской Федерации</t>
  </si>
  <si>
    <t>1.1.</t>
  </si>
  <si>
    <t>1.2.</t>
  </si>
  <si>
    <t>1.3.</t>
  </si>
  <si>
    <t>1.4.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</si>
  <si>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</si>
  <si>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000 2 07 04010 04 0000 180</t>
  </si>
  <si>
    <t>Государственная пошлина</t>
  </si>
  <si>
    <t>2.1.</t>
  </si>
  <si>
    <t>ШТРАФЫ, САНКЦИИ, ВОЗМЕЩЕНИЕ УЩЕРБА</t>
  </si>
  <si>
    <t>000 1 16 00000 00 0000 000</t>
  </si>
  <si>
    <t>3.1.</t>
  </si>
  <si>
    <t>налоговые и неналоговые - всего</t>
  </si>
  <si>
    <t>источники доро фонда обяз</t>
  </si>
  <si>
    <t>остатки несвязанные</t>
  </si>
  <si>
    <t>Резерв</t>
  </si>
  <si>
    <t>рублей</t>
  </si>
  <si>
    <t>2021 год</t>
  </si>
  <si>
    <t>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</si>
  <si>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</si>
  <si>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</si>
  <si>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</si>
  <si>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</si>
  <si>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</si>
  <si>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</si>
  <si>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</si>
  <si>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</si>
  <si>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платежа(перерасчёты, недоимка и задолженность по соотвествующему платежу, в том числе отменённому)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</si>
  <si>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</si>
  <si>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</si>
  <si>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Основное мероприятие " 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</si>
  <si>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</si>
  <si>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</si>
  <si>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Осуществление экспертизы и технического надзора за ремонтом улично-дорожной сети</t>
  </si>
  <si>
    <t>Приведение в нормативное транспортно-эксплуатационное состояние улично-дорожной сети г. Свободного</t>
  </si>
  <si>
    <t>Восстановление уличного освещения на территории города Свободного</t>
  </si>
  <si>
    <t>Изготовление проектно-сметной документации по ремонту автомобильных дорог общего пользования местного значения города Свободного</t>
  </si>
  <si>
    <t>Разработка проектно-сметной документации на реконструкцию автодорожных мостов г. Свободного</t>
  </si>
  <si>
    <t>Капитальный ремонт автомобильных дорог общего пользования местного значения города Свободного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</si>
  <si>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</si>
  <si>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</si>
  <si>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</si>
  <si>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 (экспертное сопровождение, авторский надзор, строительный надзор)</t>
  </si>
  <si>
    <t>Финансовое обеспечение дорожной деятельности</t>
  </si>
  <si>
    <t>Расходы дорожного фонда - всего</t>
  </si>
  <si>
    <t>Наименование показателя</t>
  </si>
  <si>
    <t>Целевая статья</t>
  </si>
  <si>
    <t>Прогнозируемый объем доходов  в разрезе источников  формирования  муниципального дорожного фонда  на 2021 год и плановый период 2022  и 2023 годов</t>
  </si>
  <si>
    <t>2023 год</t>
  </si>
  <si>
    <t>№ п/п</t>
  </si>
  <si>
    <r>
      <t xml:space="preserve">Финансовое обеспечение дорожной деятельности </t>
    </r>
    <r>
      <rPr>
        <b/>
        <sz val="11"/>
        <rFont val="Times New Roman"/>
        <family val="1"/>
        <charset val="204"/>
      </rPr>
      <t>в части софинансирования за счет средств местного бюджета</t>
    </r>
  </si>
  <si>
    <t>1 16 11064 01 0000 140</t>
  </si>
  <si>
    <t>Собственные (налоговые и неналоговые) доходы  городского бюджета не более 50 процентов, за исключением  предусмотренных в пунктах 1-3</t>
  </si>
  <si>
    <t>Прогнозируемый объем расходов дорожного фонда  в разрезе источников  формирования  муниципального дорожного фонда  на 2021 год и плановый период 2022  и 2023 годов</t>
  </si>
  <si>
    <t>2025 год</t>
  </si>
  <si>
    <t>2026 год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</si>
  <si>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</si>
  <si>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Мероприятия по частично-капитальному, капитальному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</si>
  <si>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</si>
  <si>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</si>
  <si>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Мероприятия по обеспечению безопасности дорожного движения на территории города Свободного</t>
  </si>
  <si>
    <t>Осуществление дорожной деятельности в рамках реализации национального проекта "Безопасные качественные дороги"</t>
  </si>
  <si>
    <t>Обеспечение деятельности (оказание услуг) МБУ "Дорожник"</t>
  </si>
  <si>
    <t>02.1.R1.53930</t>
  </si>
  <si>
    <t>02.1.R1.89000</t>
  </si>
  <si>
    <t>Прогнозируемый объем доходов  в разрезе источников  формирования  муниципального дорожного фонда  на 2025 год и плановый период 2026  и 2027 годов</t>
  </si>
  <si>
    <t>Собственные (налоговые и неналоговые) доходы  городского бюджета не более 50 процентов, за исключением  предусмотренных в пункте 1</t>
  </si>
  <si>
    <t>2027 год</t>
  </si>
  <si>
    <t>Прогнозируемый объем расходов дорожного фонда  в разрезе источников  формирования  муниципального дорожного фонда  на 2025 год и плановый период 2026  и 2027 годов</t>
  </si>
  <si>
    <t>02.1.01.9Д001</t>
  </si>
  <si>
    <t>02.1.01.9Д002</t>
  </si>
  <si>
    <t>02.1.01.9Д003</t>
  </si>
  <si>
    <t>02.1.01.9Д401</t>
  </si>
  <si>
    <t>02.1.01.9Д402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</si>
  <si>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</si>
  <si>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</si>
  <si>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</si>
  <si>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02.2.01.9Д601</t>
  </si>
  <si>
    <t>руб.</t>
  </si>
  <si>
    <t xml:space="preserve"> 1 03 02000 01 0000 110</t>
  </si>
  <si>
    <t xml:space="preserve"> 1 00 00000 00 0000 000</t>
  </si>
  <si>
    <t xml:space="preserve"> 2 02 00000 00 0000 000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</si>
</sst>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_(&quot;$&quot;* #,##0.00_);_(&quot;$&quot;* \(#,##0.00\);_(&quot;$&quot;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9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6" borderId="3" applyNumberFormat="0" applyAlignment="0" applyProtection="0"/>
    <xf numFmtId="0" fontId="13" fillId="13" borderId="4" applyNumberFormat="0" applyAlignment="0" applyProtection="0"/>
    <xf numFmtId="0" fontId="14" fillId="13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4" borderId="9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9" fillId="0" borderId="0"/>
    <xf numFmtId="0" fontId="32" fillId="0" borderId="0"/>
    <xf numFmtId="0" fontId="34" fillId="0" borderId="0"/>
    <xf numFmtId="0" fontId="33" fillId="0" borderId="0"/>
    <xf numFmtId="166" fontId="29" fillId="0" borderId="0" applyFont="0" applyFill="0" applyBorder="0" applyAlignment="0" applyProtection="0"/>
    <xf numFmtId="0" fontId="29" fillId="0" borderId="0"/>
    <xf numFmtId="0" fontId="33" fillId="0" borderId="0"/>
    <xf numFmtId="0" fontId="9" fillId="0" borderId="0"/>
    <xf numFmtId="0" fontId="33" fillId="0" borderId="0"/>
    <xf numFmtId="0" fontId="29" fillId="0" borderId="0"/>
    <xf numFmtId="0" fontId="33" fillId="0" borderId="0"/>
  </cellStyleXfs>
  <cellXfs count="130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4" fontId="6" fillId="0" borderId="0" xfId="0" applyNumberFormat="1" applyFont="1"/>
    <xf numFmtId="0" fontId="8" fillId="2" borderId="0" xfId="0" applyFont="1" applyFill="1"/>
    <xf numFmtId="0" fontId="0" fillId="2" borderId="0" xfId="0" applyFill="1"/>
    <xf numFmtId="0" fontId="27" fillId="2" borderId="1" xfId="1" applyFont="1" applyFill="1" applyBorder="1" applyAlignment="1">
      <alignment horizontal="justify" vertical="top" wrapText="1"/>
    </xf>
    <xf numFmtId="0" fontId="0" fillId="0" borderId="1" xfId="0" applyBorder="1"/>
    <xf numFmtId="0" fontId="7" fillId="0" borderId="0" xfId="0" applyFont="1" applyBorder="1"/>
    <xf numFmtId="4" fontId="1" fillId="2" borderId="0" xfId="0" applyNumberFormat="1" applyFont="1" applyFill="1" applyBorder="1" applyAlignment="1">
      <alignment horizontal="right" vertical="center"/>
    </xf>
    <xf numFmtId="0" fontId="0" fillId="25" borderId="1" xfId="0" applyFill="1" applyBorder="1"/>
    <xf numFmtId="4" fontId="1" fillId="25" borderId="1" xfId="0" applyNumberFormat="1" applyFont="1" applyFill="1" applyBorder="1" applyAlignment="1">
      <alignment horizontal="center" vertical="center"/>
    </xf>
    <xf numFmtId="0" fontId="0" fillId="25" borderId="0" xfId="0" applyFill="1"/>
    <xf numFmtId="4" fontId="6" fillId="25" borderId="1" xfId="0" applyNumberFormat="1" applyFont="1" applyFill="1" applyBorder="1"/>
    <xf numFmtId="9" fontId="0" fillId="25" borderId="1" xfId="0" applyNumberFormat="1" applyFill="1" applyBorder="1" applyAlignment="1">
      <alignment horizontal="left"/>
    </xf>
    <xf numFmtId="49" fontId="28" fillId="2" borderId="1" xfId="0" applyNumberFormat="1" applyFont="1" applyFill="1" applyBorder="1" applyAlignment="1" applyProtection="1">
      <alignment horizontal="left" vertical="center" wrapText="1"/>
    </xf>
    <xf numFmtId="49" fontId="28" fillId="0" borderId="1" xfId="0" applyNumberFormat="1" applyFont="1" applyBorder="1" applyAlignment="1" applyProtection="1">
      <alignment horizontal="center" vertical="center" wrapText="1"/>
    </xf>
    <xf numFmtId="0" fontId="2" fillId="26" borderId="1" xfId="0" applyFont="1" applyFill="1" applyBorder="1" applyAlignment="1">
      <alignment horizontal="justify" vertical="center"/>
    </xf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/>
    <xf numFmtId="4" fontId="28" fillId="2" borderId="1" xfId="0" applyNumberFormat="1" applyFont="1" applyFill="1" applyBorder="1" applyAlignment="1" applyProtection="1">
      <alignment horizontal="right" vertical="center" wrapText="1"/>
    </xf>
    <xf numFmtId="4" fontId="30" fillId="2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/>
    </xf>
    <xf numFmtId="0" fontId="0" fillId="25" borderId="0" xfId="0" applyFill="1" applyAlignment="1">
      <alignment horizontal="center"/>
    </xf>
    <xf numFmtId="49" fontId="30" fillId="2" borderId="15" xfId="0" applyNumberFormat="1" applyFont="1" applyFill="1" applyBorder="1" applyAlignment="1" applyProtection="1">
      <alignment horizontal="center" vertical="center" wrapText="1"/>
    </xf>
    <xf numFmtId="4" fontId="30" fillId="2" borderId="16" xfId="0" applyNumberFormat="1" applyFont="1" applyFill="1" applyBorder="1" applyAlignment="1" applyProtection="1">
      <alignment horizontal="right" vertical="center" wrapText="1"/>
    </xf>
    <xf numFmtId="49" fontId="28" fillId="2" borderId="15" xfId="0" applyNumberFormat="1" applyFont="1" applyFill="1" applyBorder="1" applyAlignment="1" applyProtection="1">
      <alignment horizontal="center" vertical="center" wrapText="1"/>
    </xf>
    <xf numFmtId="4" fontId="28" fillId="2" borderId="16" xfId="0" applyNumberFormat="1" applyFont="1" applyFill="1" applyBorder="1" applyAlignment="1" applyProtection="1">
      <alignment horizontal="right" vertical="center" wrapText="1"/>
    </xf>
    <xf numFmtId="49" fontId="28" fillId="2" borderId="17" xfId="0" applyNumberFormat="1" applyFont="1" applyFill="1" applyBorder="1" applyAlignment="1" applyProtection="1">
      <alignment horizontal="center" vertical="center" wrapText="1"/>
    </xf>
    <xf numFmtId="49" fontId="28" fillId="2" borderId="18" xfId="0" applyNumberFormat="1" applyFont="1" applyFill="1" applyBorder="1" applyAlignment="1" applyProtection="1">
      <alignment horizontal="left" vertical="center" wrapText="1"/>
    </xf>
    <xf numFmtId="4" fontId="28" fillId="2" borderId="18" xfId="0" applyNumberFormat="1" applyFont="1" applyFill="1" applyBorder="1" applyAlignment="1" applyProtection="1">
      <alignment horizontal="right" vertical="center" wrapText="1"/>
    </xf>
    <xf numFmtId="4" fontId="28" fillId="2" borderId="19" xfId="0" applyNumberFormat="1" applyFont="1" applyFill="1" applyBorder="1" applyAlignment="1" applyProtection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49" fontId="28" fillId="2" borderId="21" xfId="0" applyNumberFormat="1" applyFont="1" applyFill="1" applyBorder="1" applyAlignment="1" applyProtection="1">
      <alignment horizontal="center" vertical="center" wrapText="1"/>
    </xf>
    <xf numFmtId="4" fontId="28" fillId="2" borderId="21" xfId="0" applyNumberFormat="1" applyFont="1" applyFill="1" applyBorder="1" applyAlignment="1" applyProtection="1">
      <alignment horizontal="center" vertical="center" wrapText="1"/>
    </xf>
    <xf numFmtId="4" fontId="28" fillId="2" borderId="22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30" fillId="2" borderId="2" xfId="0" applyNumberFormat="1" applyFont="1" applyFill="1" applyBorder="1" applyAlignment="1" applyProtection="1">
      <alignment horizontal="left" vertical="center" wrapText="1"/>
    </xf>
    <xf numFmtId="4" fontId="30" fillId="2" borderId="2" xfId="0" applyNumberFormat="1" applyFont="1" applyFill="1" applyBorder="1" applyAlignment="1" applyProtection="1">
      <alignment horizontal="right" vertical="center" wrapText="1"/>
    </xf>
    <xf numFmtId="4" fontId="30" fillId="2" borderId="24" xfId="0" applyNumberFormat="1" applyFont="1" applyFill="1" applyBorder="1" applyAlignment="1" applyProtection="1">
      <alignment horizontal="right" vertical="center" wrapText="1"/>
    </xf>
    <xf numFmtId="0" fontId="4" fillId="0" borderId="25" xfId="0" applyFont="1" applyBorder="1" applyAlignment="1">
      <alignment horizontal="center" vertical="center" wrapText="1"/>
    </xf>
    <xf numFmtId="49" fontId="31" fillId="26" borderId="26" xfId="0" applyNumberFormat="1" applyFont="1" applyFill="1" applyBorder="1" applyAlignment="1" applyProtection="1">
      <alignment horizontal="left" vertical="center" wrapText="1"/>
    </xf>
    <xf numFmtId="4" fontId="27" fillId="26" borderId="26" xfId="0" applyNumberFormat="1" applyFont="1" applyFill="1" applyBorder="1" applyAlignment="1" applyProtection="1">
      <alignment horizontal="right" vertical="center" wrapText="1"/>
    </xf>
    <xf numFmtId="4" fontId="27" fillId="26" borderId="27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 applyProtection="1">
      <alignment horizontal="center" vertical="center" wrapText="1"/>
    </xf>
    <xf numFmtId="165" fontId="28" fillId="0" borderId="1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left" vertical="center" wrapText="1"/>
    </xf>
    <xf numFmtId="49" fontId="27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justify" vertical="center"/>
    </xf>
    <xf numFmtId="4" fontId="8" fillId="0" borderId="0" xfId="0" applyNumberFormat="1" applyFont="1" applyFill="1"/>
    <xf numFmtId="0" fontId="27" fillId="0" borderId="1" xfId="1" applyFont="1" applyFill="1" applyBorder="1" applyAlignment="1">
      <alignment horizontal="justify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justify" vertical="center"/>
    </xf>
    <xf numFmtId="165" fontId="27" fillId="0" borderId="18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/>
    <xf numFmtId="0" fontId="2" fillId="2" borderId="1" xfId="0" applyFont="1" applyFill="1" applyBorder="1" applyAlignment="1">
      <alignment horizontal="justify" vertical="center"/>
    </xf>
    <xf numFmtId="0" fontId="2" fillId="26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" fillId="2" borderId="15" xfId="0" applyFont="1" applyFill="1" applyBorder="1" applyAlignment="1">
      <alignment horizontal="center" vertical="center" wrapText="1"/>
    </xf>
    <xf numFmtId="0" fontId="40" fillId="0" borderId="0" xfId="0" applyFont="1"/>
    <xf numFmtId="164" fontId="41" fillId="2" borderId="1" xfId="0" applyNumberFormat="1" applyFont="1" applyFill="1" applyBorder="1" applyAlignment="1" applyProtection="1">
      <alignment horizontal="left" vertical="center" wrapText="1"/>
    </xf>
    <xf numFmtId="49" fontId="41" fillId="2" borderId="1" xfId="0" applyNumberFormat="1" applyFont="1" applyFill="1" applyBorder="1" applyAlignment="1" applyProtection="1">
      <alignment horizontal="center" vertical="center" wrapText="1"/>
    </xf>
    <xf numFmtId="4" fontId="36" fillId="2" borderId="13" xfId="0" applyNumberFormat="1" applyFont="1" applyFill="1" applyBorder="1" applyAlignment="1" applyProtection="1">
      <alignment horizontal="center" vertical="center" wrapText="1"/>
    </xf>
    <xf numFmtId="4" fontId="36" fillId="2" borderId="14" xfId="0" applyNumberFormat="1" applyFont="1" applyFill="1" applyBorder="1" applyAlignment="1" applyProtection="1">
      <alignment horizontal="center" vertical="center" wrapText="1"/>
    </xf>
    <xf numFmtId="49" fontId="38" fillId="2" borderId="13" xfId="0" applyNumberFormat="1" applyFont="1" applyFill="1" applyBorder="1" applyAlignment="1" applyProtection="1">
      <alignment horizontal="center" vertical="center" wrapText="1"/>
    </xf>
    <xf numFmtId="164" fontId="38" fillId="2" borderId="13" xfId="0" applyNumberFormat="1" applyFont="1" applyFill="1" applyBorder="1" applyAlignment="1" applyProtection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4" fontId="36" fillId="2" borderId="16" xfId="63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4" fontId="36" fillId="2" borderId="1" xfId="63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 applyProtection="1">
      <alignment horizontal="center" vertical="center" wrapText="1"/>
    </xf>
    <xf numFmtId="4" fontId="4" fillId="2" borderId="0" xfId="0" applyNumberFormat="1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justify" vertical="center"/>
    </xf>
    <xf numFmtId="49" fontId="42" fillId="2" borderId="1" xfId="0" applyNumberFormat="1" applyFont="1" applyFill="1" applyBorder="1" applyAlignment="1" applyProtection="1">
      <alignment horizontal="left" vertical="center" wrapText="1"/>
    </xf>
    <xf numFmtId="49" fontId="42" fillId="0" borderId="1" xfId="0" applyNumberFormat="1" applyFont="1" applyBorder="1" applyAlignment="1" applyProtection="1">
      <alignment horizontal="center" vertical="center" wrapText="1"/>
    </xf>
    <xf numFmtId="4" fontId="42" fillId="2" borderId="1" xfId="63" applyNumberFormat="1" applyFont="1" applyFill="1" applyBorder="1" applyAlignment="1">
      <alignment horizontal="center" vertical="center" wrapText="1"/>
    </xf>
    <xf numFmtId="4" fontId="42" fillId="2" borderId="16" xfId="63" applyNumberFormat="1" applyFont="1" applyFill="1" applyBorder="1" applyAlignment="1">
      <alignment horizontal="center" vertical="center" wrapText="1"/>
    </xf>
    <xf numFmtId="49" fontId="42" fillId="2" borderId="1" xfId="0" applyNumberFormat="1" applyFont="1" applyFill="1" applyBorder="1" applyAlignment="1" applyProtection="1">
      <alignment horizontal="center" vertical="center" wrapText="1"/>
    </xf>
    <xf numFmtId="0" fontId="2" fillId="26" borderId="1" xfId="0" applyFont="1" applyFill="1" applyBorder="1" applyAlignment="1">
      <alignment horizontal="center" vertical="center"/>
    </xf>
    <xf numFmtId="4" fontId="2" fillId="26" borderId="1" xfId="0" applyNumberFormat="1" applyFont="1" applyFill="1" applyBorder="1" applyAlignment="1">
      <alignment horizontal="center" vertical="center"/>
    </xf>
    <xf numFmtId="4" fontId="2" fillId="26" borderId="16" xfId="0" applyNumberFormat="1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 applyProtection="1">
      <alignment horizontal="center" vertical="center" wrapText="1"/>
    </xf>
    <xf numFmtId="4" fontId="42" fillId="0" borderId="16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6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4" fontId="27" fillId="2" borderId="16" xfId="0" applyNumberFormat="1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4" fontId="27" fillId="2" borderId="18" xfId="0" applyNumberFormat="1" applyFont="1" applyFill="1" applyBorder="1" applyAlignment="1" applyProtection="1">
      <alignment horizontal="center" vertical="center" wrapText="1"/>
    </xf>
    <xf numFmtId="4" fontId="27" fillId="2" borderId="19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center" wrapText="1"/>
    </xf>
    <xf numFmtId="4" fontId="2" fillId="2" borderId="1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74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67" xr:uid="{D23F6D7A-C26F-43CE-9A05-D68C13F9B760}"/>
    <cellStyle name="Заголовок 1 2" xfId="29" xr:uid="{00000000-0005-0000-0000-00001B000000}"/>
    <cellStyle name="Заголовок 2 2" xfId="30" xr:uid="{00000000-0005-0000-0000-00001C000000}"/>
    <cellStyle name="Заголовок 3 2" xfId="31" xr:uid="{00000000-0005-0000-0000-00001D000000}"/>
    <cellStyle name="Заголовок 4 2" xfId="32" xr:uid="{00000000-0005-0000-0000-00001E000000}"/>
    <cellStyle name="Итог 2" xfId="33" xr:uid="{00000000-0005-0000-0000-00001F000000}"/>
    <cellStyle name="Контрольная ячейка 2" xfId="34" xr:uid="{00000000-0005-0000-0000-000020000000}"/>
    <cellStyle name="Название 2" xfId="35" xr:uid="{00000000-0005-0000-0000-000021000000}"/>
    <cellStyle name="Нейтральный 2" xfId="36" xr:uid="{00000000-0005-0000-0000-000022000000}"/>
    <cellStyle name="Обычный" xfId="0" builtinId="0"/>
    <cellStyle name="Обычный 11" xfId="37" xr:uid="{00000000-0005-0000-0000-000024000000}"/>
    <cellStyle name="Обычный 12" xfId="38" xr:uid="{00000000-0005-0000-0000-000025000000}"/>
    <cellStyle name="Обычный 13" xfId="39" xr:uid="{00000000-0005-0000-0000-000026000000}"/>
    <cellStyle name="Обычный 14" xfId="40" xr:uid="{00000000-0005-0000-0000-000027000000}"/>
    <cellStyle name="Обычный 15" xfId="41" xr:uid="{00000000-0005-0000-0000-000028000000}"/>
    <cellStyle name="Обычный 16" xfId="42" xr:uid="{00000000-0005-0000-0000-000029000000}"/>
    <cellStyle name="Обычный 2" xfId="43" xr:uid="{00000000-0005-0000-0000-00002A000000}"/>
    <cellStyle name="Обычный 3" xfId="1" xr:uid="{00000000-0005-0000-0000-00002B000000}"/>
    <cellStyle name="Обычный 3 2" xfId="69" xr:uid="{CE87C338-5BDE-443B-AA97-B006CE3033C1}"/>
    <cellStyle name="Обычный 3 2 2" xfId="73" xr:uid="{25D54988-62BB-41D4-B24B-0FF4CE808511}"/>
    <cellStyle name="Обычный 3 3" xfId="68" xr:uid="{344C0693-DC9F-4741-AA78-A1753D9036BD}"/>
    <cellStyle name="Обычный 3 3 2" xfId="72" xr:uid="{D84BB3DF-7EC5-4FAF-AAD4-A8C5D04EB22F}"/>
    <cellStyle name="Обычный 3 4" xfId="71" xr:uid="{7286D910-F2A9-4E55-A591-6A773102C4D5}"/>
    <cellStyle name="Обычный 3 5" xfId="66" xr:uid="{F9E9D8A6-C811-429B-8B4A-CE707C2DDDF2}"/>
    <cellStyle name="Обычный 4" xfId="63" xr:uid="{00000000-0005-0000-0000-00002C000000}"/>
    <cellStyle name="Обычный 4 2" xfId="70" xr:uid="{E46E36B9-F961-40F1-B9AB-709D79BC4EDF}"/>
    <cellStyle name="Обычный 5" xfId="64" xr:uid="{00000000-0005-0000-0000-00002D000000}"/>
    <cellStyle name="Обычный 6" xfId="65" xr:uid="{494B23E2-26A6-4D8B-B5BA-2E4A5708E5B5}"/>
    <cellStyle name="Обычный 7" xfId="44" xr:uid="{00000000-0005-0000-0000-00002E000000}"/>
    <cellStyle name="Обычный 9" xfId="45" xr:uid="{00000000-0005-0000-0000-00002F000000}"/>
    <cellStyle name="Плохой 2" xfId="46" xr:uid="{00000000-0005-0000-0000-000030000000}"/>
    <cellStyle name="Пояснение 2" xfId="47" xr:uid="{00000000-0005-0000-0000-000031000000}"/>
    <cellStyle name="Примечание 10" xfId="49" xr:uid="{00000000-0005-0000-0000-000032000000}"/>
    <cellStyle name="Примечание 11" xfId="50" xr:uid="{00000000-0005-0000-0000-000033000000}"/>
    <cellStyle name="Примечание 12" xfId="51" xr:uid="{00000000-0005-0000-0000-000034000000}"/>
    <cellStyle name="Примечание 13" xfId="48" xr:uid="{00000000-0005-0000-0000-000035000000}"/>
    <cellStyle name="Примечание 2" xfId="52" xr:uid="{00000000-0005-0000-0000-000036000000}"/>
    <cellStyle name="Примечание 3" xfId="53" xr:uid="{00000000-0005-0000-0000-000037000000}"/>
    <cellStyle name="Примечание 4" xfId="54" xr:uid="{00000000-0005-0000-0000-000038000000}"/>
    <cellStyle name="Примечание 5" xfId="55" xr:uid="{00000000-0005-0000-0000-000039000000}"/>
    <cellStyle name="Примечание 6" xfId="56" xr:uid="{00000000-0005-0000-0000-00003A000000}"/>
    <cellStyle name="Примечание 7" xfId="57" xr:uid="{00000000-0005-0000-0000-00003B000000}"/>
    <cellStyle name="Примечание 8" xfId="58" xr:uid="{00000000-0005-0000-0000-00003C000000}"/>
    <cellStyle name="Примечание 9" xfId="59" xr:uid="{00000000-0005-0000-0000-00003D000000}"/>
    <cellStyle name="Связанная ячейка 2" xfId="60" xr:uid="{00000000-0005-0000-0000-00003E000000}"/>
    <cellStyle name="Текст предупреждения 2" xfId="61" xr:uid="{00000000-0005-0000-0000-00003F000000}"/>
    <cellStyle name="Хороший 2" xfId="62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Normal="100" workbookViewId="0">
      <selection activeCell="C10" sqref="C10"/>
    </sheetView>
  </sheetViews>
  <sheetFormatPr defaultRowHeight="18.75" x14ac:dyDescent="0.3"/>
  <cols>
    <col min="1" max="1" width="7.140625" style="24" customWidth="1"/>
    <col min="2" max="2" width="93" customWidth="1"/>
    <col min="3" max="3" width="23.85546875" customWidth="1"/>
    <col min="4" max="6" width="20.28515625" style="70" customWidth="1"/>
  </cols>
  <sheetData>
    <row r="1" spans="1:6" ht="46.5" customHeight="1" x14ac:dyDescent="0.25">
      <c r="A1" s="112" t="s">
        <v>69</v>
      </c>
      <c r="B1" s="112"/>
      <c r="C1" s="112"/>
      <c r="D1" s="112"/>
      <c r="E1" s="112"/>
      <c r="F1" s="112"/>
    </row>
    <row r="2" spans="1:6" ht="19.5" thickBot="1" x14ac:dyDescent="0.35">
      <c r="A2" s="1"/>
      <c r="E2" s="83"/>
      <c r="F2" s="87" t="s">
        <v>82</v>
      </c>
    </row>
    <row r="3" spans="1:6" ht="15" customHeight="1" x14ac:dyDescent="0.25">
      <c r="A3" s="119" t="s">
        <v>53</v>
      </c>
      <c r="B3" s="114" t="s">
        <v>0</v>
      </c>
      <c r="C3" s="114" t="s">
        <v>3</v>
      </c>
      <c r="D3" s="116" t="s">
        <v>58</v>
      </c>
      <c r="E3" s="116" t="s">
        <v>59</v>
      </c>
      <c r="F3" s="122" t="s">
        <v>71</v>
      </c>
    </row>
    <row r="4" spans="1:6" ht="18.75" customHeight="1" x14ac:dyDescent="0.25">
      <c r="A4" s="120"/>
      <c r="B4" s="115"/>
      <c r="C4" s="115"/>
      <c r="D4" s="117"/>
      <c r="E4" s="117"/>
      <c r="F4" s="123"/>
    </row>
    <row r="5" spans="1:6" ht="31.5" customHeight="1" x14ac:dyDescent="0.25">
      <c r="A5" s="120"/>
      <c r="B5" s="115"/>
      <c r="C5" s="115"/>
      <c r="D5" s="117"/>
      <c r="E5" s="117"/>
      <c r="F5" s="123"/>
    </row>
    <row r="6" spans="1:6" s="6" customFormat="1" ht="15" x14ac:dyDescent="0.25">
      <c r="A6" s="118">
        <v>1</v>
      </c>
      <c r="B6" s="121" t="s">
        <v>4</v>
      </c>
      <c r="C6" s="111" t="s">
        <v>83</v>
      </c>
      <c r="D6" s="113">
        <f>SUM(D9:D12)</f>
        <v>15539300</v>
      </c>
      <c r="E6" s="113">
        <f>SUM(E9:E12)</f>
        <v>16534200</v>
      </c>
      <c r="F6" s="110">
        <f>SUM(F9:F12)</f>
        <v>24717500</v>
      </c>
    </row>
    <row r="7" spans="1:6" s="6" customFormat="1" ht="15" x14ac:dyDescent="0.25">
      <c r="A7" s="118"/>
      <c r="B7" s="121"/>
      <c r="C7" s="111"/>
      <c r="D7" s="113"/>
      <c r="E7" s="113"/>
      <c r="F7" s="110"/>
    </row>
    <row r="8" spans="1:6" s="6" customFormat="1" ht="15" hidden="1" x14ac:dyDescent="0.25">
      <c r="A8" s="118"/>
      <c r="B8" s="121"/>
      <c r="C8" s="111"/>
      <c r="D8" s="113"/>
      <c r="E8" s="113"/>
      <c r="F8" s="110"/>
    </row>
    <row r="9" spans="1:6" s="6" customFormat="1" ht="87" customHeight="1" x14ac:dyDescent="0.25">
      <c r="A9" s="49" t="s">
        <v>5</v>
      </c>
      <c r="B9" s="90" t="s">
        <v>23</v>
      </c>
      <c r="C9" s="91" t="s">
        <v>24</v>
      </c>
      <c r="D9" s="92">
        <v>8127300</v>
      </c>
      <c r="E9" s="92">
        <v>8656200</v>
      </c>
      <c r="F9" s="93">
        <v>12920900</v>
      </c>
    </row>
    <row r="10" spans="1:6" s="6" customFormat="1" ht="96.75" customHeight="1" x14ac:dyDescent="0.25">
      <c r="A10" s="49" t="s">
        <v>6</v>
      </c>
      <c r="B10" s="90" t="s">
        <v>25</v>
      </c>
      <c r="C10" s="91" t="s">
        <v>26</v>
      </c>
      <c r="D10" s="92">
        <v>36600</v>
      </c>
      <c r="E10" s="92">
        <v>40100</v>
      </c>
      <c r="F10" s="93">
        <v>59900</v>
      </c>
    </row>
    <row r="11" spans="1:6" s="6" customFormat="1" ht="81.75" customHeight="1" x14ac:dyDescent="0.25">
      <c r="A11" s="49" t="s">
        <v>7</v>
      </c>
      <c r="B11" s="90" t="s">
        <v>27</v>
      </c>
      <c r="C11" s="91" t="s">
        <v>28</v>
      </c>
      <c r="D11" s="92">
        <v>8207800</v>
      </c>
      <c r="E11" s="92">
        <v>8698900</v>
      </c>
      <c r="F11" s="93">
        <v>12974100</v>
      </c>
    </row>
    <row r="12" spans="1:6" s="6" customFormat="1" ht="81" customHeight="1" x14ac:dyDescent="0.25">
      <c r="A12" s="49" t="s">
        <v>8</v>
      </c>
      <c r="B12" s="90" t="s">
        <v>29</v>
      </c>
      <c r="C12" s="94" t="s">
        <v>30</v>
      </c>
      <c r="D12" s="92">
        <v>-832400</v>
      </c>
      <c r="E12" s="92">
        <v>-861000</v>
      </c>
      <c r="F12" s="93">
        <v>-1237400</v>
      </c>
    </row>
    <row r="13" spans="1:6" s="6" customFormat="1" ht="29.25" hidden="1" customHeight="1" x14ac:dyDescent="0.25">
      <c r="A13" s="69">
        <v>3</v>
      </c>
      <c r="B13" s="19" t="s">
        <v>13</v>
      </c>
      <c r="C13" s="95" t="s">
        <v>14</v>
      </c>
      <c r="D13" s="96">
        <f>SUM(D14:D14)</f>
        <v>0</v>
      </c>
      <c r="E13" s="96">
        <f>SUM(E14:E14)</f>
        <v>0</v>
      </c>
      <c r="F13" s="97">
        <f>SUM(F14:F14)</f>
        <v>0</v>
      </c>
    </row>
    <row r="14" spans="1:6" s="7" customFormat="1" ht="47.25" hidden="1" x14ac:dyDescent="0.25">
      <c r="A14" s="49" t="s">
        <v>15</v>
      </c>
      <c r="B14" s="90" t="s">
        <v>32</v>
      </c>
      <c r="C14" s="91" t="s">
        <v>55</v>
      </c>
      <c r="D14" s="98"/>
      <c r="E14" s="98"/>
      <c r="F14" s="99"/>
    </row>
    <row r="15" spans="1:6" s="6" customFormat="1" ht="31.5" x14ac:dyDescent="0.25">
      <c r="A15" s="85">
        <v>2</v>
      </c>
      <c r="B15" s="68" t="s">
        <v>70</v>
      </c>
      <c r="C15" s="100" t="s">
        <v>84</v>
      </c>
      <c r="D15" s="101">
        <f>D18-D6-D13-D16-D17</f>
        <v>201756238.78999996</v>
      </c>
      <c r="E15" s="101">
        <f t="shared" ref="E15:F15" si="0">E18-E6-E13-E16-E17</f>
        <v>170419668.13</v>
      </c>
      <c r="F15" s="102">
        <f t="shared" si="0"/>
        <v>191116098.88999999</v>
      </c>
    </row>
    <row r="16" spans="1:6" s="6" customFormat="1" ht="47.25" x14ac:dyDescent="0.25">
      <c r="A16" s="85">
        <v>3</v>
      </c>
      <c r="B16" s="68" t="s">
        <v>1</v>
      </c>
      <c r="C16" s="100" t="s">
        <v>85</v>
      </c>
      <c r="D16" s="103">
        <f>23155206.63+102801900+130000000+6000000</f>
        <v>261957106.63</v>
      </c>
      <c r="E16" s="103">
        <f>23155206.63+130000000+182832400</f>
        <v>335987606.63</v>
      </c>
      <c r="F16" s="104">
        <f>39780000+0+130000000</f>
        <v>169780000</v>
      </c>
    </row>
    <row r="17" spans="1:6" s="6" customFormat="1" ht="63" hidden="1" x14ac:dyDescent="0.25">
      <c r="A17" s="85">
        <v>4</v>
      </c>
      <c r="B17" s="8" t="s">
        <v>9</v>
      </c>
      <c r="C17" s="105" t="s">
        <v>10</v>
      </c>
      <c r="D17" s="101">
        <v>0</v>
      </c>
      <c r="E17" s="101">
        <v>0</v>
      </c>
      <c r="F17" s="102">
        <v>0</v>
      </c>
    </row>
    <row r="18" spans="1:6" s="6" customFormat="1" ht="40.5" customHeight="1" thickBot="1" x14ac:dyDescent="0.3">
      <c r="A18" s="88"/>
      <c r="B18" s="89" t="s">
        <v>2</v>
      </c>
      <c r="C18" s="106"/>
      <c r="D18" s="107">
        <f>D23</f>
        <v>479252645.41999996</v>
      </c>
      <c r="E18" s="107">
        <f t="shared" ref="E18:F18" si="1">E23</f>
        <v>522941474.75999999</v>
      </c>
      <c r="F18" s="108">
        <f t="shared" si="1"/>
        <v>385613598.88999999</v>
      </c>
    </row>
    <row r="19" spans="1:6" x14ac:dyDescent="0.3">
      <c r="D19" s="82"/>
      <c r="E19" s="82"/>
      <c r="F19" s="82"/>
    </row>
    <row r="20" spans="1:6" ht="55.5" hidden="1" customHeight="1" x14ac:dyDescent="0.3">
      <c r="A20" s="109" t="s">
        <v>72</v>
      </c>
      <c r="B20" s="109"/>
      <c r="C20" s="109"/>
      <c r="D20" s="109"/>
      <c r="E20" s="109"/>
      <c r="F20" s="109"/>
    </row>
    <row r="21" spans="1:6" ht="19.5" hidden="1" thickBot="1" x14ac:dyDescent="0.35">
      <c r="D21" s="82"/>
      <c r="E21" s="82"/>
      <c r="F21" s="82"/>
    </row>
    <row r="22" spans="1:6" s="71" customFormat="1" ht="41.25" hidden="1" customHeight="1" x14ac:dyDescent="0.35">
      <c r="A22" s="80" t="s">
        <v>53</v>
      </c>
      <c r="B22" s="79" t="s">
        <v>49</v>
      </c>
      <c r="C22" s="78" t="s">
        <v>50</v>
      </c>
      <c r="D22" s="76" t="s">
        <v>58</v>
      </c>
      <c r="E22" s="76" t="s">
        <v>59</v>
      </c>
      <c r="F22" s="77" t="s">
        <v>71</v>
      </c>
    </row>
    <row r="23" spans="1:6" s="73" customFormat="1" ht="48.75" hidden="1" customHeight="1" x14ac:dyDescent="0.3">
      <c r="A23" s="72"/>
      <c r="B23" s="74" t="s">
        <v>48</v>
      </c>
      <c r="C23" s="75"/>
      <c r="D23" s="86">
        <f>SUM(D24:D33)</f>
        <v>479252645.41999996</v>
      </c>
      <c r="E23" s="86">
        <f t="shared" ref="E23:F23" si="2">SUM(E24:E33)</f>
        <v>522941474.75999999</v>
      </c>
      <c r="F23" s="86">
        <f t="shared" si="2"/>
        <v>385613598.88999999</v>
      </c>
    </row>
    <row r="24" spans="1:6" s="7" customFormat="1" ht="45" hidden="1" x14ac:dyDescent="0.25">
      <c r="A24" s="49">
        <v>1</v>
      </c>
      <c r="B24" s="17" t="s">
        <v>60</v>
      </c>
      <c r="C24" s="18" t="s">
        <v>73</v>
      </c>
      <c r="D24" s="84">
        <v>14329981.890000001</v>
      </c>
      <c r="E24" s="84">
        <v>18361711.969999999</v>
      </c>
      <c r="F24" s="81">
        <v>22163762.879999999</v>
      </c>
    </row>
    <row r="25" spans="1:6" s="7" customFormat="1" ht="60" hidden="1" x14ac:dyDescent="0.25">
      <c r="A25" s="49">
        <v>2</v>
      </c>
      <c r="B25" s="17" t="s">
        <v>61</v>
      </c>
      <c r="C25" s="18" t="s">
        <v>74</v>
      </c>
      <c r="D25" s="84">
        <v>31377051.920000002</v>
      </c>
      <c r="E25" s="84">
        <v>14483241.01</v>
      </c>
      <c r="F25" s="81">
        <v>11621020.01</v>
      </c>
    </row>
    <row r="26" spans="1:6" s="67" customFormat="1" ht="60" hidden="1" x14ac:dyDescent="0.25">
      <c r="A26" s="49">
        <v>3</v>
      </c>
      <c r="B26" s="17" t="s">
        <v>62</v>
      </c>
      <c r="C26" s="18" t="s">
        <v>75</v>
      </c>
      <c r="D26" s="84">
        <v>0</v>
      </c>
      <c r="E26" s="84">
        <v>0</v>
      </c>
      <c r="F26" s="81">
        <v>9711535.7400000002</v>
      </c>
    </row>
    <row r="27" spans="1:6" s="7" customFormat="1" ht="45" hidden="1" x14ac:dyDescent="0.25">
      <c r="A27" s="49">
        <v>4</v>
      </c>
      <c r="B27" s="17" t="s">
        <v>63</v>
      </c>
      <c r="C27" s="18" t="s">
        <v>76</v>
      </c>
      <c r="D27" s="84">
        <v>6200000</v>
      </c>
      <c r="E27" s="84">
        <v>0</v>
      </c>
      <c r="F27" s="81">
        <v>0</v>
      </c>
    </row>
    <row r="28" spans="1:6" s="7" customFormat="1" ht="30" hidden="1" x14ac:dyDescent="0.25">
      <c r="A28" s="49">
        <v>5</v>
      </c>
      <c r="B28" s="17" t="s">
        <v>64</v>
      </c>
      <c r="C28" s="18" t="s">
        <v>77</v>
      </c>
      <c r="D28" s="84">
        <v>27525000</v>
      </c>
      <c r="E28" s="84">
        <v>25820000</v>
      </c>
      <c r="F28" s="81">
        <v>44834000</v>
      </c>
    </row>
    <row r="29" spans="1:6" s="7" customFormat="1" ht="30" hidden="1" x14ac:dyDescent="0.25">
      <c r="A29" s="49">
        <v>6</v>
      </c>
      <c r="B29" s="17" t="s">
        <v>44</v>
      </c>
      <c r="C29" s="18" t="s">
        <v>78</v>
      </c>
      <c r="D29" s="84">
        <v>24633198.539999999</v>
      </c>
      <c r="E29" s="84">
        <v>24633198.539999999</v>
      </c>
      <c r="F29" s="81">
        <v>42319148.939999998</v>
      </c>
    </row>
    <row r="30" spans="1:6" ht="30" hidden="1" customHeight="1" x14ac:dyDescent="0.25">
      <c r="A30" s="49">
        <v>7</v>
      </c>
      <c r="B30" s="17" t="s">
        <v>79</v>
      </c>
      <c r="C30" s="18" t="s">
        <v>80</v>
      </c>
      <c r="D30" s="84">
        <v>6382978.7199999997</v>
      </c>
      <c r="E30" s="84">
        <v>0</v>
      </c>
      <c r="F30" s="81">
        <v>0</v>
      </c>
    </row>
    <row r="31" spans="1:6" hidden="1" x14ac:dyDescent="0.25">
      <c r="A31" s="49">
        <v>8</v>
      </c>
      <c r="B31" s="17" t="s">
        <v>47</v>
      </c>
      <c r="C31" s="18" t="s">
        <v>67</v>
      </c>
      <c r="D31" s="84">
        <v>103840303.03</v>
      </c>
      <c r="E31" s="84">
        <v>184679191.91999999</v>
      </c>
      <c r="F31" s="81">
        <v>0</v>
      </c>
    </row>
    <row r="32" spans="1:6" ht="29.25" hidden="1" customHeight="1" x14ac:dyDescent="0.25">
      <c r="A32" s="49">
        <v>9</v>
      </c>
      <c r="B32" s="17" t="s">
        <v>65</v>
      </c>
      <c r="C32" s="18" t="s">
        <v>68</v>
      </c>
      <c r="D32" s="84">
        <v>131313131.31999999</v>
      </c>
      <c r="E32" s="84">
        <v>131313131.31999999</v>
      </c>
      <c r="F32" s="81">
        <v>131313131.31999999</v>
      </c>
    </row>
    <row r="33" spans="1:7" ht="24.75" hidden="1" customHeight="1" x14ac:dyDescent="0.25">
      <c r="A33" s="49">
        <v>10</v>
      </c>
      <c r="B33" s="17" t="s">
        <v>66</v>
      </c>
      <c r="C33" s="18" t="s">
        <v>81</v>
      </c>
      <c r="D33" s="84">
        <v>133651000</v>
      </c>
      <c r="E33" s="84">
        <v>123651000</v>
      </c>
      <c r="F33" s="81">
        <v>123651000</v>
      </c>
    </row>
    <row r="34" spans="1:7" hidden="1" x14ac:dyDescent="0.3">
      <c r="F34" s="82"/>
      <c r="G34" s="5"/>
    </row>
    <row r="35" spans="1:7" hidden="1" x14ac:dyDescent="0.3"/>
    <row r="36" spans="1:7" hidden="1" x14ac:dyDescent="0.3"/>
    <row r="37" spans="1:7" hidden="1" x14ac:dyDescent="0.3"/>
    <row r="38" spans="1:7" hidden="1" x14ac:dyDescent="0.3"/>
    <row r="39" spans="1:7" hidden="1" x14ac:dyDescent="0.3"/>
    <row r="40" spans="1:7" hidden="1" x14ac:dyDescent="0.3"/>
    <row r="41" spans="1:7" hidden="1" x14ac:dyDescent="0.3"/>
    <row r="42" spans="1:7" hidden="1" x14ac:dyDescent="0.3"/>
    <row r="43" spans="1:7" hidden="1" x14ac:dyDescent="0.3"/>
    <row r="44" spans="1:7" hidden="1" x14ac:dyDescent="0.3"/>
    <row r="45" spans="1:7" hidden="1" x14ac:dyDescent="0.3"/>
    <row r="46" spans="1:7" hidden="1" x14ac:dyDescent="0.3"/>
    <row r="47" spans="1:7" hidden="1" x14ac:dyDescent="0.3"/>
    <row r="48" spans="1:7" hidden="1" x14ac:dyDescent="0.3"/>
  </sheetData>
  <mergeCells count="14">
    <mergeCell ref="A20:F20"/>
    <mergeCell ref="F6:F8"/>
    <mergeCell ref="C6:C8"/>
    <mergeCell ref="A1:F1"/>
    <mergeCell ref="E6:E8"/>
    <mergeCell ref="C3:C5"/>
    <mergeCell ref="D3:D5"/>
    <mergeCell ref="E3:E5"/>
    <mergeCell ref="A6:A8"/>
    <mergeCell ref="A3:A5"/>
    <mergeCell ref="B3:B5"/>
    <mergeCell ref="B6:B8"/>
    <mergeCell ref="D6:D8"/>
    <mergeCell ref="F3:F5"/>
  </mergeCells>
  <pageMargins left="0.32" right="0.31" top="0.43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8"/>
  <sheetViews>
    <sheetView topLeftCell="A4" zoomScaleNormal="100" workbookViewId="0">
      <selection activeCell="H30" sqref="H30"/>
    </sheetView>
  </sheetViews>
  <sheetFormatPr defaultRowHeight="18.75" x14ac:dyDescent="0.3"/>
  <cols>
    <col min="1" max="1" width="7.140625" style="24" customWidth="1"/>
    <col min="2" max="2" width="71.28515625" customWidth="1"/>
    <col min="3" max="5" width="13.85546875" style="4" customWidth="1"/>
    <col min="6" max="6" width="14.5703125" customWidth="1"/>
  </cols>
  <sheetData>
    <row r="1" spans="1:5" ht="46.5" customHeight="1" x14ac:dyDescent="0.25">
      <c r="A1" s="129" t="s">
        <v>51</v>
      </c>
      <c r="B1" s="129"/>
      <c r="C1" s="129"/>
      <c r="D1" s="129"/>
      <c r="E1" s="129"/>
    </row>
    <row r="2" spans="1:5" ht="19.5" thickBot="1" x14ac:dyDescent="0.35">
      <c r="A2" s="1"/>
      <c r="D2" s="10"/>
      <c r="E2" s="11" t="s">
        <v>20</v>
      </c>
    </row>
    <row r="3" spans="1:5" ht="15" customHeight="1" x14ac:dyDescent="0.25">
      <c r="A3" s="119" t="s">
        <v>53</v>
      </c>
      <c r="B3" s="114" t="s">
        <v>0</v>
      </c>
      <c r="C3" s="116" t="s">
        <v>21</v>
      </c>
      <c r="D3" s="116" t="s">
        <v>22</v>
      </c>
      <c r="E3" s="122" t="s">
        <v>52</v>
      </c>
    </row>
    <row r="4" spans="1:5" ht="18.75" customHeight="1" x14ac:dyDescent="0.25">
      <c r="A4" s="120"/>
      <c r="B4" s="115"/>
      <c r="C4" s="117"/>
      <c r="D4" s="117"/>
      <c r="E4" s="123"/>
    </row>
    <row r="5" spans="1:5" ht="31.5" customHeight="1" x14ac:dyDescent="0.25">
      <c r="A5" s="120"/>
      <c r="B5" s="115"/>
      <c r="C5" s="117"/>
      <c r="D5" s="117"/>
      <c r="E5" s="123"/>
    </row>
    <row r="6" spans="1:5" x14ac:dyDescent="0.25">
      <c r="A6" s="47">
        <v>1</v>
      </c>
      <c r="B6" s="2">
        <v>2</v>
      </c>
      <c r="C6" s="46">
        <v>4</v>
      </c>
      <c r="D6" s="46">
        <v>5</v>
      </c>
      <c r="E6" s="48">
        <v>6</v>
      </c>
    </row>
    <row r="7" spans="1:5" s="52" customFormat="1" ht="27.75" customHeight="1" x14ac:dyDescent="0.25">
      <c r="A7" s="125">
        <v>1</v>
      </c>
      <c r="B7" s="126" t="s">
        <v>4</v>
      </c>
      <c r="C7" s="127">
        <f>Лист1!D6/1000</f>
        <v>15539.3</v>
      </c>
      <c r="D7" s="127">
        <f>Лист1!E6/1000</f>
        <v>16534.2</v>
      </c>
      <c r="E7" s="128">
        <f>Лист1!F6/1000</f>
        <v>24717.5</v>
      </c>
    </row>
    <row r="8" spans="1:5" s="52" customFormat="1" ht="30" hidden="1" customHeight="1" x14ac:dyDescent="0.25">
      <c r="A8" s="125"/>
      <c r="B8" s="126"/>
      <c r="C8" s="127"/>
      <c r="D8" s="127"/>
      <c r="E8" s="128"/>
    </row>
    <row r="9" spans="1:5" s="52" customFormat="1" ht="30" hidden="1" customHeight="1" x14ac:dyDescent="0.25">
      <c r="A9" s="125"/>
      <c r="B9" s="126"/>
      <c r="C9" s="127"/>
      <c r="D9" s="127"/>
      <c r="E9" s="128"/>
    </row>
    <row r="10" spans="1:5" s="52" customFormat="1" ht="0.75" hidden="1" customHeight="1" x14ac:dyDescent="0.25">
      <c r="A10" s="53" t="s">
        <v>5</v>
      </c>
      <c r="B10" s="54" t="s">
        <v>23</v>
      </c>
      <c r="C10" s="50">
        <v>4510740.92</v>
      </c>
      <c r="D10" s="50">
        <v>4877832.74</v>
      </c>
      <c r="E10" s="51">
        <v>4877832.74</v>
      </c>
    </row>
    <row r="11" spans="1:5" s="52" customFormat="1" ht="105" hidden="1" x14ac:dyDescent="0.25">
      <c r="A11" s="53" t="s">
        <v>6</v>
      </c>
      <c r="B11" s="54" t="s">
        <v>25</v>
      </c>
      <c r="C11" s="50">
        <v>22635.88</v>
      </c>
      <c r="D11" s="50">
        <v>24050.54</v>
      </c>
      <c r="E11" s="51">
        <v>24050.54</v>
      </c>
    </row>
    <row r="12" spans="1:5" s="52" customFormat="1" ht="90" hidden="1" x14ac:dyDescent="0.25">
      <c r="A12" s="53" t="s">
        <v>7</v>
      </c>
      <c r="B12" s="54" t="s">
        <v>27</v>
      </c>
      <c r="C12" s="50">
        <v>5875464.6100000003</v>
      </c>
      <c r="D12" s="50">
        <v>6314847.3300000001</v>
      </c>
      <c r="E12" s="51">
        <v>6314847.3300000001</v>
      </c>
    </row>
    <row r="13" spans="1:5" s="52" customFormat="1" ht="90" hidden="1" x14ac:dyDescent="0.25">
      <c r="A13" s="53" t="s">
        <v>8</v>
      </c>
      <c r="B13" s="54" t="s">
        <v>29</v>
      </c>
      <c r="C13" s="50">
        <v>-623799.68000000005</v>
      </c>
      <c r="D13" s="50">
        <v>-619111.68000000005</v>
      </c>
      <c r="E13" s="51">
        <v>-619111.68000000005</v>
      </c>
    </row>
    <row r="14" spans="1:5" s="52" customFormat="1" ht="30" customHeight="1" x14ac:dyDescent="0.25">
      <c r="A14" s="53">
        <v>2</v>
      </c>
      <c r="B14" s="55" t="s">
        <v>11</v>
      </c>
      <c r="C14" s="56">
        <v>25.6</v>
      </c>
      <c r="D14" s="56">
        <v>25.6</v>
      </c>
      <c r="E14" s="57">
        <v>25.6</v>
      </c>
    </row>
    <row r="15" spans="1:5" s="60" customFormat="1" ht="96" hidden="1" customHeight="1" x14ac:dyDescent="0.25">
      <c r="A15" s="58" t="s">
        <v>12</v>
      </c>
      <c r="B15" s="59" t="s">
        <v>31</v>
      </c>
      <c r="C15" s="50">
        <v>25600</v>
      </c>
      <c r="D15" s="50">
        <v>25600</v>
      </c>
      <c r="E15" s="51">
        <v>25600</v>
      </c>
    </row>
    <row r="16" spans="1:5" s="52" customFormat="1" ht="23.25" customHeight="1" x14ac:dyDescent="0.25">
      <c r="A16" s="53">
        <v>3</v>
      </c>
      <c r="B16" s="61" t="s">
        <v>13</v>
      </c>
      <c r="C16" s="56">
        <v>2</v>
      </c>
      <c r="D16" s="56">
        <v>2</v>
      </c>
      <c r="E16" s="57">
        <v>2</v>
      </c>
    </row>
    <row r="17" spans="1:6" s="60" customFormat="1" ht="1.5" hidden="1" customHeight="1" x14ac:dyDescent="0.25">
      <c r="A17" s="58" t="s">
        <v>15</v>
      </c>
      <c r="B17" s="54" t="s">
        <v>32</v>
      </c>
      <c r="C17" s="50">
        <v>2000</v>
      </c>
      <c r="D17" s="50">
        <v>2000</v>
      </c>
      <c r="E17" s="51">
        <v>2000</v>
      </c>
    </row>
    <row r="18" spans="1:6" s="52" customFormat="1" ht="47.25" x14ac:dyDescent="0.25">
      <c r="A18" s="53">
        <v>4</v>
      </c>
      <c r="B18" s="61" t="s">
        <v>56</v>
      </c>
      <c r="C18" s="56">
        <f>Лист1!D15/1000</f>
        <v>201756.23878999997</v>
      </c>
      <c r="D18" s="56">
        <f>Лист1!E15/1000</f>
        <v>170419.66813000001</v>
      </c>
      <c r="E18" s="56">
        <f>Лист1!F15/1000</f>
        <v>191116.09888999999</v>
      </c>
      <c r="F18" s="62"/>
    </row>
    <row r="19" spans="1:6" s="52" customFormat="1" ht="63" x14ac:dyDescent="0.25">
      <c r="A19" s="53">
        <v>5</v>
      </c>
      <c r="B19" s="61" t="s">
        <v>1</v>
      </c>
      <c r="C19" s="56">
        <f>ROUND(Лист1!D16/1000,1)</f>
        <v>261957.1</v>
      </c>
      <c r="D19" s="56">
        <f>ROUND(Лист1!E16/1000,1)</f>
        <v>335987.6</v>
      </c>
      <c r="E19" s="56">
        <f>ROUND(Лист1!F16/1000,1)</f>
        <v>169780</v>
      </c>
    </row>
    <row r="20" spans="1:6" s="52" customFormat="1" ht="67.5" hidden="1" customHeight="1" x14ac:dyDescent="0.25">
      <c r="A20" s="53">
        <v>6</v>
      </c>
      <c r="B20" s="63" t="s">
        <v>9</v>
      </c>
      <c r="C20" s="56">
        <v>0</v>
      </c>
      <c r="D20" s="56">
        <v>0</v>
      </c>
      <c r="E20" s="57">
        <v>0</v>
      </c>
    </row>
    <row r="21" spans="1:6" s="52" customFormat="1" ht="30.75" customHeight="1" thickBot="1" x14ac:dyDescent="0.3">
      <c r="A21" s="64"/>
      <c r="B21" s="65" t="s">
        <v>2</v>
      </c>
      <c r="C21" s="66">
        <f>C7+C14+C16+C18+C19</f>
        <v>479280.23878999997</v>
      </c>
      <c r="D21" s="66">
        <f t="shared" ref="D21:E21" si="0">D7+D14+D16+D18+D19</f>
        <v>522969.06812999997</v>
      </c>
      <c r="E21" s="66">
        <f t="shared" si="0"/>
        <v>385641.19889</v>
      </c>
    </row>
    <row r="22" spans="1:6" hidden="1" x14ac:dyDescent="0.25">
      <c r="A22" s="1"/>
      <c r="C22" s="5">
        <f>C7+C14+C16+C18+C19</f>
        <v>479280.23878999997</v>
      </c>
      <c r="D22" s="5">
        <f>D7+D14+D16+D18+D19</f>
        <v>522969.06812999997</v>
      </c>
      <c r="E22" s="5">
        <f>E7+E14+E16+E18+E19</f>
        <v>385641.19889</v>
      </c>
    </row>
    <row r="23" spans="1:6" ht="15.75" hidden="1" x14ac:dyDescent="0.25">
      <c r="B23" s="9" t="s">
        <v>16</v>
      </c>
      <c r="C23" s="3">
        <v>1431062491.73</v>
      </c>
      <c r="D23" s="3">
        <v>1429837168.9300001</v>
      </c>
      <c r="E23" s="3">
        <v>1524985868.9300001</v>
      </c>
    </row>
    <row r="24" spans="1:6" s="14" customFormat="1" ht="15.75" hidden="1" x14ac:dyDescent="0.25">
      <c r="A24" s="25"/>
      <c r="B24" s="12" t="s">
        <v>17</v>
      </c>
      <c r="C24" s="13">
        <f>C7+C14+C16</f>
        <v>15566.9</v>
      </c>
      <c r="D24" s="13">
        <f>D7+D14+D16</f>
        <v>16561.8</v>
      </c>
      <c r="E24" s="13">
        <f>E7+E14+E16</f>
        <v>24745.1</v>
      </c>
    </row>
    <row r="25" spans="1:6" s="14" customFormat="1" ht="15.75" hidden="1" x14ac:dyDescent="0.25">
      <c r="A25" s="25"/>
      <c r="B25" s="12" t="s">
        <v>18</v>
      </c>
      <c r="C25" s="15">
        <f>C23-C24</f>
        <v>1431046924.8299999</v>
      </c>
      <c r="D25" s="15">
        <f t="shared" ref="D25:E25" si="1">D23-D24</f>
        <v>1429820607.1300001</v>
      </c>
      <c r="E25" s="15">
        <f t="shared" si="1"/>
        <v>1524961123.8300002</v>
      </c>
    </row>
    <row r="26" spans="1:6" s="14" customFormat="1" ht="15.75" hidden="1" x14ac:dyDescent="0.25">
      <c r="A26" s="25"/>
      <c r="B26" s="16">
        <v>0.5</v>
      </c>
      <c r="C26" s="15">
        <f>C25*0.5</f>
        <v>715523462.41499996</v>
      </c>
      <c r="D26" s="15">
        <f t="shared" ref="D26:E26" si="2">D25*0.5</f>
        <v>714910303.56500006</v>
      </c>
      <c r="E26" s="15">
        <f t="shared" si="2"/>
        <v>762480561.91500008</v>
      </c>
    </row>
    <row r="27" spans="1:6" s="14" customFormat="1" ht="15.75" hidden="1" x14ac:dyDescent="0.25">
      <c r="A27" s="25"/>
      <c r="B27" s="16" t="s">
        <v>33</v>
      </c>
      <c r="C27" s="15">
        <f>C19</f>
        <v>261957.1</v>
      </c>
      <c r="D27" s="15">
        <f t="shared" ref="D27:E27" si="3">D19</f>
        <v>335987.6</v>
      </c>
      <c r="E27" s="15">
        <f t="shared" si="3"/>
        <v>169780</v>
      </c>
    </row>
    <row r="28" spans="1:6" s="14" customFormat="1" ht="15.75" hidden="1" x14ac:dyDescent="0.25">
      <c r="A28" s="25"/>
      <c r="B28" s="12" t="s">
        <v>19</v>
      </c>
      <c r="C28" s="15">
        <f>C26-C18</f>
        <v>715321706.17620993</v>
      </c>
      <c r="D28" s="15">
        <f t="shared" ref="D28:E28" si="4">D26-D18</f>
        <v>714739883.89687002</v>
      </c>
      <c r="E28" s="15">
        <f t="shared" si="4"/>
        <v>762289445.81611013</v>
      </c>
    </row>
    <row r="29" spans="1:6" ht="15.75" x14ac:dyDescent="0.25">
      <c r="C29" s="5"/>
      <c r="D29" s="5"/>
      <c r="E29" s="5"/>
    </row>
    <row r="30" spans="1:6" ht="40.5" customHeight="1" x14ac:dyDescent="0.3">
      <c r="A30" s="124" t="s">
        <v>57</v>
      </c>
      <c r="B30" s="124"/>
      <c r="C30" s="124"/>
      <c r="D30" s="124"/>
      <c r="E30" s="124"/>
    </row>
    <row r="31" spans="1:6" ht="16.5" thickBot="1" x14ac:dyDescent="0.3">
      <c r="C31" s="5"/>
      <c r="D31" s="5"/>
      <c r="E31" s="5"/>
    </row>
    <row r="32" spans="1:6" ht="33" customHeight="1" thickBot="1" x14ac:dyDescent="0.3">
      <c r="A32" s="34" t="s">
        <v>53</v>
      </c>
      <c r="B32" s="35" t="s">
        <v>49</v>
      </c>
      <c r="C32" s="36" t="s">
        <v>21</v>
      </c>
      <c r="D32" s="36" t="s">
        <v>21</v>
      </c>
      <c r="E32" s="37" t="s">
        <v>21</v>
      </c>
    </row>
    <row r="33" spans="1:5" ht="33.75" customHeight="1" thickBot="1" x14ac:dyDescent="0.3">
      <c r="A33" s="42"/>
      <c r="B33" s="43" t="s">
        <v>48</v>
      </c>
      <c r="C33" s="44">
        <v>1511376518.0799999</v>
      </c>
      <c r="D33" s="44">
        <v>204336396.84</v>
      </c>
      <c r="E33" s="45">
        <v>212615554.72999999</v>
      </c>
    </row>
    <row r="34" spans="1:5" s="21" customFormat="1" ht="28.5" x14ac:dyDescent="0.25">
      <c r="A34" s="38"/>
      <c r="B34" s="39" t="s">
        <v>34</v>
      </c>
      <c r="C34" s="40">
        <v>126679396.84</v>
      </c>
      <c r="D34" s="40">
        <v>204336396.84</v>
      </c>
      <c r="E34" s="41">
        <v>212615554.72999999</v>
      </c>
    </row>
    <row r="35" spans="1:5" ht="30" x14ac:dyDescent="0.25">
      <c r="A35" s="28">
        <v>1</v>
      </c>
      <c r="B35" s="17" t="s">
        <v>35</v>
      </c>
      <c r="C35" s="22">
        <v>30000000</v>
      </c>
      <c r="D35" s="22">
        <v>100000000</v>
      </c>
      <c r="E35" s="29">
        <v>100000000</v>
      </c>
    </row>
    <row r="36" spans="1:5" ht="15" x14ac:dyDescent="0.25">
      <c r="A36" s="28">
        <v>2</v>
      </c>
      <c r="B36" s="17" t="s">
        <v>36</v>
      </c>
      <c r="C36" s="22">
        <v>3000000</v>
      </c>
      <c r="D36" s="22">
        <v>5000000</v>
      </c>
      <c r="E36" s="29">
        <v>5000000</v>
      </c>
    </row>
    <row r="37" spans="1:5" ht="30" x14ac:dyDescent="0.25">
      <c r="A37" s="28">
        <v>3</v>
      </c>
      <c r="B37" s="17" t="s">
        <v>37</v>
      </c>
      <c r="C37" s="22">
        <v>5000000</v>
      </c>
      <c r="D37" s="22">
        <v>5000000</v>
      </c>
      <c r="E37" s="29">
        <v>5000000</v>
      </c>
    </row>
    <row r="38" spans="1:5" ht="30" x14ac:dyDescent="0.25">
      <c r="A38" s="28">
        <v>4</v>
      </c>
      <c r="B38" s="17" t="s">
        <v>38</v>
      </c>
      <c r="C38" s="22"/>
      <c r="D38" s="22">
        <v>20000000</v>
      </c>
      <c r="E38" s="29">
        <v>20000000</v>
      </c>
    </row>
    <row r="39" spans="1:5" ht="15" x14ac:dyDescent="0.25">
      <c r="A39" s="28">
        <v>5</v>
      </c>
      <c r="B39" s="17" t="s">
        <v>39</v>
      </c>
      <c r="C39" s="22">
        <v>2000000</v>
      </c>
      <c r="D39" s="22">
        <v>2000000</v>
      </c>
      <c r="E39" s="29">
        <v>2000000</v>
      </c>
    </row>
    <row r="40" spans="1:5" ht="30" x14ac:dyDescent="0.25">
      <c r="A40" s="28">
        <v>6</v>
      </c>
      <c r="B40" s="17" t="s">
        <v>40</v>
      </c>
      <c r="C40" s="22">
        <v>5000000</v>
      </c>
      <c r="D40" s="22">
        <v>10000000</v>
      </c>
      <c r="E40" s="29">
        <v>20000000</v>
      </c>
    </row>
    <row r="41" spans="1:5" ht="30" x14ac:dyDescent="0.25">
      <c r="A41" s="28">
        <v>7</v>
      </c>
      <c r="B41" s="17" t="s">
        <v>41</v>
      </c>
      <c r="C41" s="22">
        <v>28827000</v>
      </c>
      <c r="D41" s="22">
        <v>6984000</v>
      </c>
      <c r="E41" s="29"/>
    </row>
    <row r="42" spans="1:5" ht="30" x14ac:dyDescent="0.25">
      <c r="A42" s="28">
        <v>8</v>
      </c>
      <c r="B42" s="17" t="s">
        <v>42</v>
      </c>
      <c r="C42" s="22">
        <v>2500000</v>
      </c>
      <c r="D42" s="22">
        <v>5000000</v>
      </c>
      <c r="E42" s="29">
        <v>5000000</v>
      </c>
    </row>
    <row r="43" spans="1:5" ht="30" x14ac:dyDescent="0.25">
      <c r="A43" s="28">
        <v>9</v>
      </c>
      <c r="B43" s="17" t="s">
        <v>43</v>
      </c>
      <c r="C43" s="22"/>
      <c r="D43" s="22"/>
      <c r="E43" s="29">
        <v>5263157.8899999997</v>
      </c>
    </row>
    <row r="44" spans="1:5" ht="30" x14ac:dyDescent="0.25">
      <c r="A44" s="28">
        <v>10</v>
      </c>
      <c r="B44" s="17" t="s">
        <v>44</v>
      </c>
      <c r="C44" s="22">
        <v>50352396.840000004</v>
      </c>
      <c r="D44" s="22">
        <v>50352396.840000004</v>
      </c>
      <c r="E44" s="29">
        <v>50352396.840000004</v>
      </c>
    </row>
    <row r="45" spans="1:5" s="21" customFormat="1" ht="42.75" x14ac:dyDescent="0.25">
      <c r="A45" s="26"/>
      <c r="B45" s="20" t="s">
        <v>45</v>
      </c>
      <c r="C45" s="23">
        <v>1384697121.24</v>
      </c>
      <c r="D45" s="23"/>
      <c r="E45" s="27"/>
    </row>
    <row r="46" spans="1:5" ht="60" x14ac:dyDescent="0.25">
      <c r="A46" s="28">
        <v>11</v>
      </c>
      <c r="B46" s="17" t="s">
        <v>46</v>
      </c>
      <c r="C46" s="22">
        <v>12474899.02</v>
      </c>
      <c r="D46" s="22"/>
      <c r="E46" s="29"/>
    </row>
    <row r="47" spans="1:5" ht="35.25" customHeight="1" x14ac:dyDescent="0.25">
      <c r="A47" s="28">
        <v>12</v>
      </c>
      <c r="B47" s="17" t="s">
        <v>54</v>
      </c>
      <c r="C47" s="22">
        <v>137222222.22</v>
      </c>
      <c r="D47" s="22"/>
      <c r="E47" s="29"/>
    </row>
    <row r="48" spans="1:5" ht="30.75" customHeight="1" thickBot="1" x14ac:dyDescent="0.3">
      <c r="A48" s="30">
        <v>13</v>
      </c>
      <c r="B48" s="31" t="s">
        <v>47</v>
      </c>
      <c r="C48" s="32">
        <v>1235000000</v>
      </c>
      <c r="D48" s="32"/>
      <c r="E48" s="33"/>
    </row>
  </sheetData>
  <mergeCells count="12">
    <mergeCell ref="A1:E1"/>
    <mergeCell ref="A3:A5"/>
    <mergeCell ref="B3:B5"/>
    <mergeCell ref="C3:C5"/>
    <mergeCell ref="D3:D5"/>
    <mergeCell ref="E3:E5"/>
    <mergeCell ref="A30:E30"/>
    <mergeCell ref="A7:A9"/>
    <mergeCell ref="B7:B9"/>
    <mergeCell ref="C7:C9"/>
    <mergeCell ref="D7:D9"/>
    <mergeCell ref="E7:E9"/>
  </mergeCells>
  <pageMargins left="0.62992125984251968" right="0.27559055118110237" top="0" bottom="0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Осминина</dc:creator>
  <cp:lastModifiedBy>Татьяна Рукавишникова</cp:lastModifiedBy>
  <cp:lastPrinted>2024-11-12T06:11:02Z</cp:lastPrinted>
  <dcterms:created xsi:type="dcterms:W3CDTF">2016-11-04T05:57:44Z</dcterms:created>
  <dcterms:modified xsi:type="dcterms:W3CDTF">2024-11-14T05:28:33Z</dcterms:modified>
</cp:coreProperties>
</file>